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Ind\"/>
    </mc:Choice>
  </mc:AlternateContent>
  <xr:revisionPtr revIDLastSave="0" documentId="8_{35D822F1-D0EA-4733-ADC8-09533BD0E7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c Adj" sheetId="9" r:id="rId1"/>
  </sheets>
  <definedNames>
    <definedName name="_xlnm.Print_Area" localSheetId="0">'Loc Adj'!$A$1:$P$24</definedName>
  </definedNames>
  <calcPr calcId="191029"/>
</workbook>
</file>

<file path=xl/calcChain.xml><?xml version="1.0" encoding="utf-8"?>
<calcChain xmlns="http://schemas.openxmlformats.org/spreadsheetml/2006/main">
  <c r="H14" i="9" l="1"/>
  <c r="M14" i="9"/>
  <c r="H19" i="9"/>
  <c r="M19" i="9"/>
  <c r="H16" i="9"/>
  <c r="M16" i="9"/>
  <c r="H17" i="9"/>
  <c r="M17" i="9"/>
  <c r="H7" i="9"/>
  <c r="M7" i="9"/>
  <c r="M4" i="9"/>
  <c r="N4" i="9" s="1"/>
  <c r="P4" i="9" s="1"/>
  <c r="H20" i="9"/>
  <c r="M20" i="9"/>
  <c r="M18" i="9"/>
  <c r="H18" i="9"/>
  <c r="M11" i="9"/>
  <c r="H11" i="9"/>
  <c r="M10" i="9"/>
  <c r="H10" i="9"/>
  <c r="M9" i="9"/>
  <c r="H9" i="9"/>
  <c r="M6" i="9"/>
  <c r="H6" i="9"/>
  <c r="H21" i="9"/>
  <c r="H8" i="9"/>
  <c r="H12" i="9"/>
  <c r="H13" i="9"/>
  <c r="H15" i="9"/>
  <c r="M21" i="9"/>
  <c r="M8" i="9"/>
  <c r="M13" i="9"/>
  <c r="M5" i="9"/>
  <c r="N5" i="9" s="1"/>
  <c r="M15" i="9"/>
  <c r="O22" i="9"/>
  <c r="M12" i="9"/>
  <c r="N14" i="9" l="1"/>
  <c r="P14" i="9" s="1"/>
  <c r="N19" i="9"/>
  <c r="P19" i="9" s="1"/>
  <c r="N16" i="9"/>
  <c r="P16" i="9" s="1"/>
  <c r="N7" i="9"/>
  <c r="P7" i="9" s="1"/>
  <c r="N17" i="9"/>
  <c r="P17" i="9" s="1"/>
  <c r="N20" i="9"/>
  <c r="P20" i="9" s="1"/>
  <c r="N10" i="9"/>
  <c r="P10" i="9" s="1"/>
  <c r="N18" i="9"/>
  <c r="P18" i="9" s="1"/>
  <c r="N9" i="9"/>
  <c r="P9" i="9" s="1"/>
  <c r="N11" i="9"/>
  <c r="P11" i="9" s="1"/>
  <c r="N6" i="9"/>
  <c r="P6" i="9" s="1"/>
  <c r="N21" i="9"/>
  <c r="P21" i="9" s="1"/>
  <c r="N15" i="9"/>
  <c r="P15" i="9" s="1"/>
  <c r="P5" i="9"/>
  <c r="N8" i="9"/>
  <c r="P8" i="9" s="1"/>
  <c r="N13" i="9"/>
  <c r="P13" i="9" s="1"/>
  <c r="N12" i="9"/>
  <c r="P12" i="9" s="1"/>
  <c r="N22" i="9" l="1"/>
  <c r="P22" i="9" s="1"/>
</calcChain>
</file>

<file path=xl/sharedStrings.xml><?xml version="1.0" encoding="utf-8"?>
<sst xmlns="http://schemas.openxmlformats.org/spreadsheetml/2006/main" count="94" uniqueCount="68">
  <si>
    <t>SALE DATE</t>
  </si>
  <si>
    <t>CLASS</t>
  </si>
  <si>
    <t>INST</t>
  </si>
  <si>
    <t>SALE PRICE</t>
  </si>
  <si>
    <t>LIBER PAGE</t>
  </si>
  <si>
    <t>WD</t>
  </si>
  <si>
    <t>Parcel</t>
  </si>
  <si>
    <t>Location</t>
  </si>
  <si>
    <t>Acres</t>
  </si>
  <si>
    <t>Burton</t>
  </si>
  <si>
    <t>Address</t>
  </si>
  <si>
    <t>Land Value per Richfield Study</t>
  </si>
  <si>
    <t>Bldg Residual</t>
  </si>
  <si>
    <t>Improved Industrial Sales - Genesee County</t>
  </si>
  <si>
    <t>County RCNLD</t>
  </si>
  <si>
    <t>ECF</t>
  </si>
  <si>
    <t>59-28-576-052</t>
  </si>
  <si>
    <t>3375 Bristol Rd</t>
  </si>
  <si>
    <t>County Land Imp</t>
  </si>
  <si>
    <t>Total Combined Land Value</t>
  </si>
  <si>
    <t>Atlas Twp</t>
  </si>
  <si>
    <t>Grand Blanc Twp</t>
  </si>
  <si>
    <t>12-34-100-005</t>
  </si>
  <si>
    <t>4100 E Baldwin Rd</t>
  </si>
  <si>
    <t>Mundy Twp</t>
  </si>
  <si>
    <t>18-25-100-010</t>
  </si>
  <si>
    <t>10325 N Saginaw</t>
  </si>
  <si>
    <t>Vienna Twp</t>
  </si>
  <si>
    <t>41-16-327-010</t>
  </si>
  <si>
    <t>1834 Bagwell St</t>
  </si>
  <si>
    <t>41-16-351-051</t>
  </si>
  <si>
    <t>3302 Kent St</t>
  </si>
  <si>
    <t>Flint</t>
  </si>
  <si>
    <t>Not needed</t>
  </si>
  <si>
    <t>Richfield Township 2025 Ind ECF</t>
  </si>
  <si>
    <t>02-10-100-019</t>
  </si>
  <si>
    <t>6202 State Rd</t>
  </si>
  <si>
    <t>Loc. Adj. .700</t>
  </si>
  <si>
    <t>County Study</t>
  </si>
  <si>
    <t>09-22-100-006</t>
  </si>
  <si>
    <t>11518 N State Rd</t>
  </si>
  <si>
    <t>Forest Twp</t>
  </si>
  <si>
    <t>12-33-400-006</t>
  </si>
  <si>
    <t>10350 N Holly Rd</t>
  </si>
  <si>
    <t>12-33-400-012</t>
  </si>
  <si>
    <t>10510 N Holly Rd</t>
  </si>
  <si>
    <t>12-34-100-008</t>
  </si>
  <si>
    <t>4000 E Baldwin Rd</t>
  </si>
  <si>
    <t>12-34-100-019</t>
  </si>
  <si>
    <t>10160 Gainey Dr</t>
  </si>
  <si>
    <t>12-34-200-006</t>
  </si>
  <si>
    <t>4360 E Baldwin Rd</t>
  </si>
  <si>
    <t>15-12-501-023 &amp; -003</t>
  </si>
  <si>
    <t>6181 Taylor Dr</t>
  </si>
  <si>
    <t>41-09-303-009</t>
  </si>
  <si>
    <t>245 Kelso St</t>
  </si>
  <si>
    <t>Fenton</t>
  </si>
  <si>
    <t>53-35-100-024</t>
  </si>
  <si>
    <t>1085 Grant St</t>
  </si>
  <si>
    <t>58-01-502-115</t>
  </si>
  <si>
    <t>7405 Grove St</t>
  </si>
  <si>
    <t>Swartz Creek</t>
  </si>
  <si>
    <t>59-28-551-012</t>
  </si>
  <si>
    <t>3333 S Dort Hwy</t>
  </si>
  <si>
    <t>59-33-100-016</t>
  </si>
  <si>
    <t>3264 Card Dr</t>
  </si>
  <si>
    <t>Calculated 2025 Ind ECF =</t>
  </si>
  <si>
    <t>2025 Ind ECF uesd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</si>
</sst>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mm/dd/yyyy"/>
    <numFmt numFmtId="165" formatCode="_(* #,##0_);_(* \(#,##0\);_(* &quot;-&quot;??_);_(@_)"/>
    <numFmt numFmtId="166" formatCode="0.000"/>
    <numFmt numFmtId="167" formatCode="&quot;$&quot;#,##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14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18" fillId="0" borderId="10" xfId="0" applyFont="1" applyBorder="1"/>
    <xf numFmtId="164" fontId="18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65" fontId="18" fillId="0" borderId="10" xfId="1" applyNumberFormat="1" applyFont="1" applyBorder="1"/>
    <xf numFmtId="1" fontId="18" fillId="0" borderId="10" xfId="0" applyNumberFormat="1" applyFont="1" applyBorder="1"/>
    <xf numFmtId="0" fontId="18" fillId="33" borderId="10" xfId="0" applyFont="1" applyFill="1" applyBorder="1"/>
    <xf numFmtId="166" fontId="18" fillId="0" borderId="10" xfId="0" applyNumberFormat="1" applyFont="1" applyBorder="1"/>
    <xf numFmtId="0" fontId="19" fillId="33" borderId="10" xfId="0" applyFont="1" applyFill="1" applyBorder="1"/>
    <xf numFmtId="164" fontId="19" fillId="33" borderId="10" xfId="0" applyNumberFormat="1" applyFont="1" applyFill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165" fontId="19" fillId="33" borderId="10" xfId="1" applyNumberFormat="1" applyFont="1" applyFill="1" applyBorder="1" applyAlignment="1"/>
    <xf numFmtId="1" fontId="19" fillId="33" borderId="10" xfId="0" applyNumberFormat="1" applyFont="1" applyFill="1" applyBorder="1"/>
    <xf numFmtId="166" fontId="19" fillId="33" borderId="10" xfId="0" applyNumberFormat="1" applyFont="1" applyFill="1" applyBorder="1"/>
    <xf numFmtId="0" fontId="20" fillId="0" borderId="10" xfId="0" applyFont="1" applyBorder="1"/>
    <xf numFmtId="167" fontId="18" fillId="0" borderId="10" xfId="0" applyNumberFormat="1" applyFont="1" applyBorder="1" applyAlignment="1">
      <alignment horizontal="center"/>
    </xf>
    <xf numFmtId="167" fontId="19" fillId="33" borderId="10" xfId="0" applyNumberFormat="1" applyFont="1" applyFill="1" applyBorder="1" applyAlignment="1">
      <alignment horizontal="center"/>
    </xf>
    <xf numFmtId="167" fontId="18" fillId="0" borderId="10" xfId="0" applyNumberFormat="1" applyFont="1" applyBorder="1"/>
    <xf numFmtId="167" fontId="18" fillId="33" borderId="10" xfId="0" applyNumberFormat="1" applyFont="1" applyFill="1" applyBorder="1" applyAlignment="1">
      <alignment horizontal="center"/>
    </xf>
    <xf numFmtId="165" fontId="18" fillId="0" borderId="10" xfId="0" applyNumberFormat="1" applyFont="1" applyBorder="1"/>
    <xf numFmtId="167" fontId="19" fillId="33" borderId="10" xfId="0" applyNumberFormat="1" applyFont="1" applyFill="1" applyBorder="1"/>
    <xf numFmtId="165" fontId="19" fillId="0" borderId="10" xfId="0" applyNumberFormat="1" applyFont="1" applyBorder="1"/>
    <xf numFmtId="167" fontId="19" fillId="0" borderId="10" xfId="0" applyNumberFormat="1" applyFont="1" applyBorder="1"/>
    <xf numFmtId="166" fontId="19" fillId="0" borderId="10" xfId="0" applyNumberFormat="1" applyFont="1" applyBorder="1"/>
    <xf numFmtId="165" fontId="18" fillId="0" borderId="10" xfId="1" applyNumberFormat="1" applyFont="1" applyFill="1" applyBorder="1"/>
    <xf numFmtId="165" fontId="19" fillId="0" borderId="10" xfId="0" applyNumberFormat="1" applyFont="1" applyBorder="1" applyAlignment="1">
      <alignment horizontal="right"/>
    </xf>
    <xf numFmtId="0" fontId="18" fillId="0" borderId="10" xfId="0" applyFont="1" applyFill="1" applyBorder="1"/>
    <xf numFmtId="164" fontId="18" fillId="0" borderId="10" xfId="0" applyNumberFormat="1" applyFont="1" applyFill="1" applyBorder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2"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A39BD-4A0C-4426-A63B-7A4478A5FFA9}">
  <dimension ref="A1:P24"/>
  <sheetViews>
    <sheetView tabSelected="1" workbookViewId="0">
      <selection activeCell="D16" sqref="D16"/>
    </sheetView>
  </sheetViews>
  <sheetFormatPr defaultRowHeight="11.25" x14ac:dyDescent="0.2"/>
  <cols>
    <col min="1" max="1" width="17.140625" style="1" customWidth="1"/>
    <col min="2" max="2" width="15.42578125" style="1" bestFit="1" customWidth="1"/>
    <col min="3" max="3" width="13.28515625" style="2" bestFit="1" customWidth="1"/>
    <col min="4" max="4" width="9.42578125" style="2" bestFit="1" customWidth="1"/>
    <col min="5" max="5" width="6.28515625" style="3" bestFit="1" customWidth="1"/>
    <col min="6" max="6" width="4.42578125" style="3" customWidth="1"/>
    <col min="7" max="7" width="11" style="4" bestFit="1" customWidth="1"/>
    <col min="8" max="8" width="12.28515625" style="4" bestFit="1" customWidth="1"/>
    <col min="9" max="9" width="14" style="5" bestFit="1" customWidth="1"/>
    <col min="10" max="10" width="5.7109375" style="7" bestFit="1" customWidth="1"/>
    <col min="11" max="11" width="25.28515625" style="15" bestFit="1" customWidth="1"/>
    <col min="12" max="12" width="14.42578125" style="17" bestFit="1" customWidth="1"/>
    <col min="13" max="13" width="23" style="1" bestFit="1" customWidth="1"/>
    <col min="14" max="14" width="11.5703125" style="1" bestFit="1" customWidth="1"/>
    <col min="15" max="15" width="12.140625" style="1" bestFit="1" customWidth="1"/>
    <col min="16" max="16" width="5.7109375" style="1" bestFit="1" customWidth="1"/>
    <col min="17" max="16384" width="9.140625" style="1"/>
  </cols>
  <sheetData>
    <row r="1" spans="1:16" ht="24.75" customHeight="1" x14ac:dyDescent="0.25">
      <c r="A1" s="14" t="s">
        <v>34</v>
      </c>
    </row>
    <row r="2" spans="1:16" ht="24.75" customHeight="1" x14ac:dyDescent="0.25">
      <c r="A2" s="14" t="s">
        <v>13</v>
      </c>
    </row>
    <row r="3" spans="1:16" s="6" customFormat="1" ht="24.95" customHeight="1" x14ac:dyDescent="0.2">
      <c r="A3" s="8" t="s">
        <v>6</v>
      </c>
      <c r="B3" s="8" t="s">
        <v>10</v>
      </c>
      <c r="C3" s="9" t="s">
        <v>7</v>
      </c>
      <c r="D3" s="9" t="s">
        <v>0</v>
      </c>
      <c r="E3" s="10" t="s">
        <v>1</v>
      </c>
      <c r="F3" s="10" t="s">
        <v>2</v>
      </c>
      <c r="G3" s="11" t="s">
        <v>3</v>
      </c>
      <c r="H3" s="11" t="s">
        <v>37</v>
      </c>
      <c r="I3" s="12" t="s">
        <v>4</v>
      </c>
      <c r="J3" s="13" t="s">
        <v>8</v>
      </c>
      <c r="K3" s="16" t="s">
        <v>11</v>
      </c>
      <c r="L3" s="20" t="s">
        <v>18</v>
      </c>
      <c r="M3" s="16" t="s">
        <v>19</v>
      </c>
      <c r="N3" s="16" t="s">
        <v>12</v>
      </c>
      <c r="O3" s="8" t="s">
        <v>14</v>
      </c>
      <c r="P3" s="10" t="s">
        <v>15</v>
      </c>
    </row>
    <row r="4" spans="1:16" ht="24.95" customHeight="1" x14ac:dyDescent="0.2">
      <c r="A4" s="1" t="s">
        <v>35</v>
      </c>
      <c r="B4" s="1" t="s">
        <v>36</v>
      </c>
      <c r="C4" s="2" t="s">
        <v>20</v>
      </c>
      <c r="D4" s="2">
        <v>45092</v>
      </c>
      <c r="E4" s="3">
        <v>301</v>
      </c>
      <c r="F4" s="3" t="s">
        <v>5</v>
      </c>
      <c r="G4" s="4">
        <v>2800000</v>
      </c>
      <c r="H4" s="24" t="s">
        <v>33</v>
      </c>
      <c r="I4" s="5">
        <v>202110140081479</v>
      </c>
      <c r="J4" s="7">
        <v>24.96</v>
      </c>
      <c r="K4" s="15">
        <v>335522</v>
      </c>
      <c r="L4" s="17">
        <v>71963</v>
      </c>
      <c r="M4" s="18">
        <f t="shared" ref="M4:M21" si="0">K4+L4</f>
        <v>407485</v>
      </c>
      <c r="N4" s="19">
        <f>G4-M4</f>
        <v>2392515</v>
      </c>
      <c r="O4" s="17">
        <v>1288502</v>
      </c>
      <c r="P4" s="7">
        <f t="shared" ref="P4:P16" si="1">N4/O4</f>
        <v>1.8568190037733741</v>
      </c>
    </row>
    <row r="5" spans="1:16" ht="24.95" customHeight="1" x14ac:dyDescent="0.2">
      <c r="A5" s="1" t="s">
        <v>39</v>
      </c>
      <c r="B5" s="1" t="s">
        <v>40</v>
      </c>
      <c r="C5" s="2" t="s">
        <v>41</v>
      </c>
      <c r="D5" s="2">
        <v>45103</v>
      </c>
      <c r="E5" s="3">
        <v>301</v>
      </c>
      <c r="G5" s="4">
        <v>200000</v>
      </c>
      <c r="H5" s="4" t="s">
        <v>33</v>
      </c>
      <c r="I5" s="5" t="s">
        <v>38</v>
      </c>
      <c r="J5" s="7">
        <v>2</v>
      </c>
      <c r="K5" s="15">
        <v>63340</v>
      </c>
      <c r="L5" s="17">
        <v>5612</v>
      </c>
      <c r="M5" s="18">
        <f t="shared" si="0"/>
        <v>68952</v>
      </c>
      <c r="N5" s="19">
        <f>G5-M5</f>
        <v>131048</v>
      </c>
      <c r="O5" s="17">
        <v>128403</v>
      </c>
      <c r="P5" s="7">
        <f t="shared" si="1"/>
        <v>1.0205992071836327</v>
      </c>
    </row>
    <row r="6" spans="1:16" ht="24.95" customHeight="1" x14ac:dyDescent="0.2">
      <c r="A6" s="1" t="s">
        <v>42</v>
      </c>
      <c r="B6" s="1" t="s">
        <v>43</v>
      </c>
      <c r="C6" s="2" t="s">
        <v>21</v>
      </c>
      <c r="D6" s="2">
        <v>45299</v>
      </c>
      <c r="E6" s="3">
        <v>301</v>
      </c>
      <c r="G6" s="4">
        <v>3500000</v>
      </c>
      <c r="H6" s="4">
        <f t="shared" ref="H6:H7" si="2">G6*0.7</f>
        <v>2450000</v>
      </c>
      <c r="I6" s="5" t="s">
        <v>38</v>
      </c>
      <c r="J6" s="7">
        <v>10.01</v>
      </c>
      <c r="K6" s="15">
        <v>146731</v>
      </c>
      <c r="L6" s="17">
        <v>90971</v>
      </c>
      <c r="M6" s="18">
        <f t="shared" ref="M6:M7" si="3">K6+L6</f>
        <v>237702</v>
      </c>
      <c r="N6" s="19">
        <f t="shared" ref="N6:N7" si="4">H6-M6</f>
        <v>2212298</v>
      </c>
      <c r="O6" s="17">
        <v>2480626</v>
      </c>
      <c r="P6" s="7">
        <f t="shared" ref="P6:P7" si="5">N6/O6</f>
        <v>0.89183052987431399</v>
      </c>
    </row>
    <row r="7" spans="1:16" ht="24.95" customHeight="1" x14ac:dyDescent="0.2">
      <c r="A7" s="1" t="s">
        <v>44</v>
      </c>
      <c r="B7" s="1" t="s">
        <v>45</v>
      </c>
      <c r="C7" s="2" t="s">
        <v>21</v>
      </c>
      <c r="D7" s="2">
        <v>45222</v>
      </c>
      <c r="E7" s="3">
        <v>301</v>
      </c>
      <c r="G7" s="4">
        <v>700000</v>
      </c>
      <c r="H7" s="4">
        <f t="shared" si="2"/>
        <v>489999.99999999994</v>
      </c>
      <c r="I7" s="5" t="s">
        <v>38</v>
      </c>
      <c r="J7" s="7">
        <v>2.94</v>
      </c>
      <c r="K7" s="15">
        <v>69410</v>
      </c>
      <c r="L7" s="17">
        <v>20653</v>
      </c>
      <c r="M7" s="18">
        <f t="shared" si="3"/>
        <v>90063</v>
      </c>
      <c r="N7" s="19">
        <f t="shared" si="4"/>
        <v>399936.99999999994</v>
      </c>
      <c r="O7" s="17">
        <v>216411</v>
      </c>
      <c r="P7" s="7">
        <f t="shared" si="5"/>
        <v>1.8480437685699893</v>
      </c>
    </row>
    <row r="8" spans="1:16" ht="24.95" customHeight="1" x14ac:dyDescent="0.2">
      <c r="A8" s="1" t="s">
        <v>22</v>
      </c>
      <c r="B8" s="1" t="s">
        <v>23</v>
      </c>
      <c r="C8" s="2" t="s">
        <v>21</v>
      </c>
      <c r="D8" s="2">
        <v>44624</v>
      </c>
      <c r="E8" s="3">
        <v>301</v>
      </c>
      <c r="F8" s="3" t="s">
        <v>5</v>
      </c>
      <c r="G8" s="4">
        <v>1720000</v>
      </c>
      <c r="H8" s="4">
        <f t="shared" ref="H8:H21" si="6">G8*0.7</f>
        <v>1204000</v>
      </c>
      <c r="I8" s="5">
        <v>202204070021290</v>
      </c>
      <c r="J8" s="7">
        <v>11.27</v>
      </c>
      <c r="K8" s="15">
        <v>163275</v>
      </c>
      <c r="L8" s="17">
        <v>30836</v>
      </c>
      <c r="M8" s="18">
        <f t="shared" si="0"/>
        <v>194111</v>
      </c>
      <c r="N8" s="19">
        <f t="shared" ref="N8:N21" si="7">H8-M8</f>
        <v>1009889</v>
      </c>
      <c r="O8" s="17">
        <v>1150612</v>
      </c>
      <c r="P8" s="7">
        <f t="shared" si="1"/>
        <v>0.87769726024063721</v>
      </c>
    </row>
    <row r="9" spans="1:16" ht="24.95" customHeight="1" x14ac:dyDescent="0.2">
      <c r="A9" s="1" t="s">
        <v>46</v>
      </c>
      <c r="B9" s="1" t="s">
        <v>47</v>
      </c>
      <c r="C9" s="2" t="s">
        <v>21</v>
      </c>
      <c r="D9" s="2">
        <v>44726</v>
      </c>
      <c r="E9" s="3">
        <v>301</v>
      </c>
      <c r="G9" s="4">
        <v>1596225</v>
      </c>
      <c r="H9" s="4">
        <f t="shared" ref="H9:H10" si="8">G9*0.7</f>
        <v>1117357.5</v>
      </c>
      <c r="I9" s="5" t="s">
        <v>38</v>
      </c>
      <c r="J9" s="7">
        <v>2.17</v>
      </c>
      <c r="K9" s="15">
        <v>64406</v>
      </c>
      <c r="L9" s="17">
        <v>9498</v>
      </c>
      <c r="M9" s="18">
        <f t="shared" ref="M9:M10" si="9">K9+L9</f>
        <v>73904</v>
      </c>
      <c r="N9" s="19">
        <f t="shared" ref="N9:N10" si="10">H9-M9</f>
        <v>1043453.5</v>
      </c>
      <c r="O9" s="17">
        <v>904854</v>
      </c>
      <c r="P9" s="7">
        <f t="shared" ref="P9:P10" si="11">N9/O9</f>
        <v>1.1531733296200271</v>
      </c>
    </row>
    <row r="10" spans="1:16" ht="24.95" customHeight="1" x14ac:dyDescent="0.2">
      <c r="A10" s="1" t="s">
        <v>48</v>
      </c>
      <c r="B10" s="1" t="s">
        <v>49</v>
      </c>
      <c r="C10" s="2" t="s">
        <v>21</v>
      </c>
      <c r="D10" s="2">
        <v>45212</v>
      </c>
      <c r="E10" s="3">
        <v>301</v>
      </c>
      <c r="G10" s="4">
        <v>2430000</v>
      </c>
      <c r="H10" s="4">
        <f t="shared" si="8"/>
        <v>1701000</v>
      </c>
      <c r="I10" s="5" t="s">
        <v>38</v>
      </c>
      <c r="J10" s="7">
        <v>10.42</v>
      </c>
      <c r="K10" s="15">
        <v>152115</v>
      </c>
      <c r="L10" s="17">
        <v>169446</v>
      </c>
      <c r="M10" s="18">
        <f t="shared" si="9"/>
        <v>321561</v>
      </c>
      <c r="N10" s="19">
        <f t="shared" si="10"/>
        <v>1379439</v>
      </c>
      <c r="O10" s="17">
        <v>2094945</v>
      </c>
      <c r="P10" s="7">
        <f t="shared" si="11"/>
        <v>0.65846072331254524</v>
      </c>
    </row>
    <row r="11" spans="1:16" ht="24.95" customHeight="1" x14ac:dyDescent="0.2">
      <c r="A11" s="1" t="s">
        <v>50</v>
      </c>
      <c r="B11" s="1" t="s">
        <v>51</v>
      </c>
      <c r="C11" s="2" t="s">
        <v>21</v>
      </c>
      <c r="D11" s="2">
        <v>45035</v>
      </c>
      <c r="E11" s="3">
        <v>301</v>
      </c>
      <c r="F11" s="3" t="s">
        <v>5</v>
      </c>
      <c r="G11" s="4">
        <v>1625000</v>
      </c>
      <c r="H11" s="4">
        <f t="shared" ref="H11" si="12">G11*0.7</f>
        <v>1137500</v>
      </c>
      <c r="I11" s="5">
        <v>202305260034396</v>
      </c>
      <c r="J11" s="7">
        <v>1.64</v>
      </c>
      <c r="K11" s="15">
        <v>57252</v>
      </c>
      <c r="L11" s="17">
        <v>54340</v>
      </c>
      <c r="M11" s="18">
        <f t="shared" ref="M11" si="13">K11+L11</f>
        <v>111592</v>
      </c>
      <c r="N11" s="19">
        <f t="shared" ref="N11" si="14">H11-M11</f>
        <v>1025908</v>
      </c>
      <c r="O11" s="17">
        <v>1080594</v>
      </c>
      <c r="P11" s="7">
        <f t="shared" ref="P11" si="15">N11/O11</f>
        <v>0.94939264885794294</v>
      </c>
    </row>
    <row r="12" spans="1:16" ht="24.95" customHeight="1" x14ac:dyDescent="0.2">
      <c r="A12" s="1" t="s">
        <v>52</v>
      </c>
      <c r="B12" s="1" t="s">
        <v>53</v>
      </c>
      <c r="C12" s="2" t="s">
        <v>24</v>
      </c>
      <c r="D12" s="2">
        <v>45070</v>
      </c>
      <c r="E12" s="3">
        <v>301</v>
      </c>
      <c r="F12" s="3" t="s">
        <v>5</v>
      </c>
      <c r="G12" s="4">
        <v>1050000</v>
      </c>
      <c r="H12" s="4">
        <f t="shared" si="6"/>
        <v>735000</v>
      </c>
      <c r="I12" s="5">
        <v>202306020034961</v>
      </c>
      <c r="J12" s="7">
        <v>2.06</v>
      </c>
      <c r="K12" s="15">
        <v>63716</v>
      </c>
      <c r="L12" s="17">
        <v>11719</v>
      </c>
      <c r="M12" s="18">
        <f t="shared" si="0"/>
        <v>75435</v>
      </c>
      <c r="N12" s="19">
        <f t="shared" si="7"/>
        <v>659565</v>
      </c>
      <c r="O12" s="17">
        <v>649650</v>
      </c>
      <c r="P12" s="7">
        <f t="shared" si="1"/>
        <v>1.0152620641884091</v>
      </c>
    </row>
    <row r="13" spans="1:16" ht="24.95" customHeight="1" x14ac:dyDescent="0.2">
      <c r="A13" s="1" t="s">
        <v>25</v>
      </c>
      <c r="B13" s="1" t="s">
        <v>26</v>
      </c>
      <c r="C13" s="2" t="s">
        <v>27</v>
      </c>
      <c r="D13" s="2">
        <v>44767</v>
      </c>
      <c r="E13" s="3">
        <v>301</v>
      </c>
      <c r="F13" s="3" t="s">
        <v>5</v>
      </c>
      <c r="G13" s="4">
        <v>450000</v>
      </c>
      <c r="H13" s="4">
        <f t="shared" si="6"/>
        <v>315000</v>
      </c>
      <c r="I13" s="5">
        <v>202209190062056</v>
      </c>
      <c r="J13" s="7">
        <v>8.77</v>
      </c>
      <c r="K13" s="15">
        <v>130491</v>
      </c>
      <c r="L13" s="17">
        <v>2664</v>
      </c>
      <c r="M13" s="18">
        <f t="shared" si="0"/>
        <v>133155</v>
      </c>
      <c r="N13" s="19">
        <f>H13-M13</f>
        <v>181845</v>
      </c>
      <c r="O13" s="17">
        <v>149948</v>
      </c>
      <c r="P13" s="7">
        <f t="shared" si="1"/>
        <v>1.2127204097420439</v>
      </c>
    </row>
    <row r="14" spans="1:16" ht="24.95" customHeight="1" x14ac:dyDescent="0.2">
      <c r="A14" s="1" t="s">
        <v>54</v>
      </c>
      <c r="B14" s="1" t="s">
        <v>55</v>
      </c>
      <c r="C14" s="2" t="s">
        <v>32</v>
      </c>
      <c r="D14" s="2">
        <v>44718</v>
      </c>
      <c r="E14" s="3">
        <v>301</v>
      </c>
      <c r="G14" s="4">
        <v>225000</v>
      </c>
      <c r="H14" s="4">
        <f t="shared" ref="H14" si="16">G14*0.7</f>
        <v>157500</v>
      </c>
      <c r="I14" s="5" t="s">
        <v>38</v>
      </c>
      <c r="J14" s="7">
        <v>2.62</v>
      </c>
      <c r="K14" s="15">
        <v>67275</v>
      </c>
      <c r="L14" s="17">
        <v>4836</v>
      </c>
      <c r="M14" s="18">
        <f t="shared" ref="M14" si="17">K14+L14</f>
        <v>72111</v>
      </c>
      <c r="N14" s="19">
        <f t="shared" ref="N14" si="18">H14-M14</f>
        <v>85389</v>
      </c>
      <c r="O14" s="17">
        <v>166722</v>
      </c>
      <c r="P14" s="7">
        <f t="shared" ref="P14" si="19">N14/O14</f>
        <v>0.51216396156476052</v>
      </c>
    </row>
    <row r="15" spans="1:16" ht="24.95" customHeight="1" x14ac:dyDescent="0.2">
      <c r="A15" s="1" t="s">
        <v>28</v>
      </c>
      <c r="B15" s="1" t="s">
        <v>29</v>
      </c>
      <c r="C15" s="2" t="s">
        <v>32</v>
      </c>
      <c r="D15" s="2">
        <v>45216</v>
      </c>
      <c r="E15" s="3">
        <v>301</v>
      </c>
      <c r="G15" s="4">
        <v>600000</v>
      </c>
      <c r="H15" s="4">
        <f t="shared" si="6"/>
        <v>420000</v>
      </c>
      <c r="I15" s="5" t="s">
        <v>38</v>
      </c>
      <c r="J15" s="7">
        <v>1.1399999999999999</v>
      </c>
      <c r="K15" s="15">
        <v>45248</v>
      </c>
      <c r="L15" s="17">
        <v>21334</v>
      </c>
      <c r="M15" s="18">
        <f t="shared" si="0"/>
        <v>66582</v>
      </c>
      <c r="N15" s="19">
        <f t="shared" si="7"/>
        <v>353418</v>
      </c>
      <c r="O15" s="17">
        <v>349655</v>
      </c>
      <c r="P15" s="7">
        <f t="shared" si="1"/>
        <v>1.0107620368649097</v>
      </c>
    </row>
    <row r="16" spans="1:16" ht="24.95" customHeight="1" x14ac:dyDescent="0.2">
      <c r="A16" s="26" t="s">
        <v>30</v>
      </c>
      <c r="B16" s="1" t="s">
        <v>31</v>
      </c>
      <c r="C16" s="2" t="s">
        <v>32</v>
      </c>
      <c r="D16" s="27">
        <v>44571</v>
      </c>
      <c r="E16" s="3">
        <v>301</v>
      </c>
      <c r="F16" s="3" t="s">
        <v>5</v>
      </c>
      <c r="G16" s="4">
        <v>2500000</v>
      </c>
      <c r="H16" s="4">
        <f t="shared" si="6"/>
        <v>1750000</v>
      </c>
      <c r="I16" s="5">
        <v>202202140007857</v>
      </c>
      <c r="J16" s="7">
        <v>10.4</v>
      </c>
      <c r="K16" s="15">
        <v>151852</v>
      </c>
      <c r="L16" s="17">
        <v>216900</v>
      </c>
      <c r="M16" s="18">
        <f t="shared" si="0"/>
        <v>368752</v>
      </c>
      <c r="N16" s="19">
        <f t="shared" si="7"/>
        <v>1381248</v>
      </c>
      <c r="O16" s="17">
        <v>3187039</v>
      </c>
      <c r="P16" s="7">
        <f t="shared" si="1"/>
        <v>0.43339538675240558</v>
      </c>
    </row>
    <row r="17" spans="1:16" ht="24.95" customHeight="1" x14ac:dyDescent="0.2">
      <c r="A17" s="1" t="s">
        <v>57</v>
      </c>
      <c r="B17" s="1" t="s">
        <v>58</v>
      </c>
      <c r="C17" s="2" t="s">
        <v>56</v>
      </c>
      <c r="D17" s="2">
        <v>45212</v>
      </c>
      <c r="E17" s="3">
        <v>301</v>
      </c>
      <c r="G17" s="4">
        <v>1500000</v>
      </c>
      <c r="H17" s="4">
        <f t="shared" ref="H17:H20" si="20">G17*0.7</f>
        <v>1050000</v>
      </c>
      <c r="I17" s="5" t="s">
        <v>38</v>
      </c>
      <c r="J17" s="7">
        <v>2.0699999999999998</v>
      </c>
      <c r="K17" s="15">
        <v>63779</v>
      </c>
      <c r="L17" s="17">
        <v>98368</v>
      </c>
      <c r="M17" s="18">
        <f t="shared" ref="M17:M20" si="21">K17+L17</f>
        <v>162147</v>
      </c>
      <c r="N17" s="19">
        <f t="shared" ref="N17:N20" si="22">H17-M17</f>
        <v>887853</v>
      </c>
      <c r="O17" s="17">
        <v>1254449</v>
      </c>
      <c r="P17" s="7">
        <f t="shared" ref="P17:P20" si="23">N17/O17</f>
        <v>0.70776332876027648</v>
      </c>
    </row>
    <row r="18" spans="1:16" ht="24.95" customHeight="1" x14ac:dyDescent="0.2">
      <c r="A18" s="1" t="s">
        <v>59</v>
      </c>
      <c r="B18" s="1" t="s">
        <v>60</v>
      </c>
      <c r="C18" s="2" t="s">
        <v>61</v>
      </c>
      <c r="D18" s="2">
        <v>45132</v>
      </c>
      <c r="E18" s="3">
        <v>301</v>
      </c>
      <c r="G18" s="4">
        <v>335000</v>
      </c>
      <c r="H18" s="4">
        <f t="shared" si="20"/>
        <v>234499.99999999997</v>
      </c>
      <c r="I18" s="5" t="s">
        <v>38</v>
      </c>
      <c r="J18" s="7">
        <v>1.19</v>
      </c>
      <c r="K18" s="15">
        <v>46586</v>
      </c>
      <c r="L18" s="17">
        <v>5332</v>
      </c>
      <c r="M18" s="18">
        <f t="shared" si="21"/>
        <v>51918</v>
      </c>
      <c r="N18" s="19">
        <f t="shared" si="22"/>
        <v>182581.99999999997</v>
      </c>
      <c r="O18" s="17">
        <v>202628</v>
      </c>
      <c r="P18" s="7">
        <f t="shared" si="23"/>
        <v>0.90106994097558069</v>
      </c>
    </row>
    <row r="19" spans="1:16" ht="24.95" customHeight="1" x14ac:dyDescent="0.2">
      <c r="A19" s="1" t="s">
        <v>62</v>
      </c>
      <c r="B19" s="1" t="s">
        <v>63</v>
      </c>
      <c r="C19" s="2" t="s">
        <v>9</v>
      </c>
      <c r="D19" s="2">
        <v>45022</v>
      </c>
      <c r="E19" s="3">
        <v>301</v>
      </c>
      <c r="G19" s="4">
        <v>90000</v>
      </c>
      <c r="H19" s="4">
        <f t="shared" si="20"/>
        <v>62999.999999999993</v>
      </c>
      <c r="I19" s="5" t="s">
        <v>38</v>
      </c>
      <c r="J19" s="7">
        <v>0.25</v>
      </c>
      <c r="K19" s="15">
        <v>10375</v>
      </c>
      <c r="L19" s="17">
        <v>6695</v>
      </c>
      <c r="M19" s="18">
        <f t="shared" si="21"/>
        <v>17070</v>
      </c>
      <c r="N19" s="19">
        <f t="shared" si="22"/>
        <v>45929.999999999993</v>
      </c>
      <c r="O19" s="17">
        <v>58587</v>
      </c>
      <c r="P19" s="7">
        <f t="shared" si="23"/>
        <v>0.78396231245839509</v>
      </c>
    </row>
    <row r="20" spans="1:16" ht="24.95" customHeight="1" x14ac:dyDescent="0.2">
      <c r="A20" s="1" t="s">
        <v>16</v>
      </c>
      <c r="B20" s="1" t="s">
        <v>17</v>
      </c>
      <c r="C20" s="2" t="s">
        <v>9</v>
      </c>
      <c r="D20" s="2">
        <v>44980</v>
      </c>
      <c r="E20" s="3">
        <v>301</v>
      </c>
      <c r="F20" s="3" t="s">
        <v>5</v>
      </c>
      <c r="G20" s="4">
        <v>755000</v>
      </c>
      <c r="H20" s="4">
        <f t="shared" si="20"/>
        <v>528500</v>
      </c>
      <c r="I20" s="5">
        <v>202303080010458</v>
      </c>
      <c r="J20" s="7">
        <v>5.5510000000000002</v>
      </c>
      <c r="K20" s="15">
        <v>93247</v>
      </c>
      <c r="L20" s="17">
        <v>62016</v>
      </c>
      <c r="M20" s="18">
        <f t="shared" si="21"/>
        <v>155263</v>
      </c>
      <c r="N20" s="19">
        <f t="shared" si="22"/>
        <v>373237</v>
      </c>
      <c r="O20" s="17">
        <v>327248</v>
      </c>
      <c r="P20" s="7">
        <f t="shared" si="23"/>
        <v>1.1405325624602747</v>
      </c>
    </row>
    <row r="21" spans="1:16" ht="24.95" customHeight="1" x14ac:dyDescent="0.2">
      <c r="A21" s="1" t="s">
        <v>64</v>
      </c>
      <c r="B21" s="1" t="s">
        <v>65</v>
      </c>
      <c r="C21" s="2" t="s">
        <v>9</v>
      </c>
      <c r="D21" s="2">
        <v>44887</v>
      </c>
      <c r="E21" s="3">
        <v>301</v>
      </c>
      <c r="G21" s="4">
        <v>450000</v>
      </c>
      <c r="H21" s="4">
        <f t="shared" si="6"/>
        <v>315000</v>
      </c>
      <c r="I21" s="5" t="s">
        <v>38</v>
      </c>
      <c r="J21" s="7">
        <v>10.5</v>
      </c>
      <c r="K21" s="15">
        <v>153165</v>
      </c>
      <c r="L21" s="17">
        <v>6174</v>
      </c>
      <c r="M21" s="18">
        <f t="shared" si="0"/>
        <v>159339</v>
      </c>
      <c r="N21" s="19">
        <f t="shared" si="7"/>
        <v>155661</v>
      </c>
      <c r="O21" s="17">
        <v>171724</v>
      </c>
      <c r="P21" s="7">
        <f t="shared" ref="P21:P22" si="24">N21/O21</f>
        <v>0.90646036663483265</v>
      </c>
    </row>
    <row r="22" spans="1:16" ht="24.95" customHeight="1" x14ac:dyDescent="0.2">
      <c r="N22" s="21">
        <f>SUM(N4:N21)</f>
        <v>13901215.5</v>
      </c>
      <c r="O22" s="22">
        <f>SUM(O4:O21)</f>
        <v>15862597</v>
      </c>
      <c r="P22" s="23">
        <f t="shared" si="24"/>
        <v>0.87635180418439684</v>
      </c>
    </row>
    <row r="23" spans="1:16" ht="24.95" customHeight="1" x14ac:dyDescent="0.2">
      <c r="N23" s="21"/>
      <c r="O23" s="25" t="s">
        <v>66</v>
      </c>
      <c r="P23" s="23">
        <v>0.876</v>
      </c>
    </row>
    <row r="24" spans="1:16" ht="24.95" customHeight="1" x14ac:dyDescent="0.2">
      <c r="N24" s="21"/>
      <c r="O24" s="25" t="s">
        <v>67</v>
      </c>
      <c r="P24" s="23">
        <v>0.876</v>
      </c>
    </row>
  </sheetData>
  <conditionalFormatting sqref="A3:XFD1048576">
    <cfRule type="expression" dxfId="1" priority="1" stopIfTrue="1">
      <formula>#REF!="NOT USED"</formula>
    </cfRule>
    <cfRule type="expression" dxfId="0" priority="2" stopIfTrue="1">
      <formula>#REF!="REFERENCE"</formula>
    </cfRule>
  </conditionalFormatting>
  <pageMargins left="0" right="0" top="0.75" bottom="0.75" header="0.3" footer="0.3"/>
  <pageSetup paperSize="5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Loc Adj</vt:lpstr>
      <vt:lpstr>'Loc Adj'!Print_Area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Moors, Kimberly</dc:creator>
  <cp:lastModifiedBy>Assessor</cp:lastModifiedBy>
  <cp:lastPrinted>2025-01-23T18:55:04Z</cp:lastPrinted>
  <dcterms:created xsi:type="dcterms:W3CDTF">2019-07-31T20:50:42Z</dcterms:created>
  <dcterms:modified xsi:type="dcterms:W3CDTF">2025-04-07T16:32:52Z</dcterms:modified>
</cp:coreProperties>
</file>